
<file path=[Content_Types].xml><?xml version="1.0" encoding="utf-8"?>
<Types xmlns="http://schemas.openxmlformats.org/package/2006/content-types"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9"/>
  <workbookPr/>
  <mc:AlternateContent xmlns:mc="http://schemas.openxmlformats.org/markup-compatibility/2006">
    <mc:Choice Requires="x15">
      <x15ac:absPath xmlns:x15ac="http://schemas.microsoft.com/office/spreadsheetml/2010/11/ac" url="/Users/tomekstempniewicz/Downloads/"/>
    </mc:Choice>
  </mc:AlternateContent>
  <xr:revisionPtr revIDLastSave="0" documentId="13_ncr:1_{C8C6CE11-9714-504C-83C0-EF5EA5DC47D3}" xr6:coauthVersionLast="47" xr6:coauthVersionMax="47" xr10:uidLastSave="{00000000-0000-0000-0000-000000000000}"/>
  <bookViews>
    <workbookView xWindow="0" yWindow="0" windowWidth="28800" windowHeight="1800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I16" i="1"/>
  <c r="I27" i="1"/>
  <c r="I26" i="1"/>
  <c r="I25" i="1"/>
  <c r="I24" i="1"/>
  <c r="I23" i="1"/>
  <c r="I22" i="1"/>
  <c r="I21" i="1"/>
  <c r="I20" i="1"/>
  <c r="I19" i="1"/>
  <c r="I18" i="1"/>
  <c r="I15" i="1"/>
  <c r="I14" i="1"/>
  <c r="I13" i="1"/>
  <c r="I12" i="1"/>
  <c r="I11" i="1"/>
  <c r="I10" i="1"/>
  <c r="I9" i="1"/>
  <c r="I8" i="1"/>
  <c r="I7" i="1"/>
  <c r="I6" i="1"/>
  <c r="I28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<sst xmlns="http://schemas.openxmlformats.org/spreadsheetml/2006/main" count="124" uniqueCount="83">
  <si>
    <t>Załącznik nr 2A
do Zapytania Ofertowego w postępowaniu nr  ZO/2/ZLK/2026</t>
  </si>
  <si>
    <t>FORMULARZ KALKULACJI CENOWEJ</t>
  </si>
  <si>
    <t>LP</t>
  </si>
  <si>
    <t>Nazwa produktu</t>
  </si>
  <si>
    <t>Opis</t>
  </si>
  <si>
    <t>Oferowane parametry</t>
  </si>
  <si>
    <t>Ilość</t>
  </si>
  <si>
    <t>JM</t>
  </si>
  <si>
    <t>Miejsce przeznaczenia</t>
  </si>
  <si>
    <t>Cena jednostkowa brutto</t>
  </si>
  <si>
    <t>Wartość brutto</t>
  </si>
  <si>
    <t>1</t>
  </si>
  <si>
    <t>szafa biurowa zamykana</t>
  </si>
  <si>
    <t>Szafa biurowa stojąca, dwudrzwiowa, zamykana na klucz (zamek ryglowy lub baskwilowy).
Wymiary: Szer.: w przedziale 80-100 cm. Gł.: w przedziale 40-60 cm. Wys.: w przedziale 180-200 cm.
Wnętrze: Wyposażona w półki o regulowanej wysokości, przystosowane do obciążeń biurowych, grubość półki min. 25 mm (przechowywanie segregatorów/dokumentacji).
Materiał: Płyta laminowana (min. 18 mm), obrzeża zabezpieczone okleiną ABS/PVC (min. 2 mm).
Kolor frontów i korpusu jasne odcienie, w tym drewnopodobny
Konstrukcja wyposażona w nóżki lub regulatory umożliwiające poziomowanie mebla na nierównym podłożu.</t>
  </si>
  <si>
    <t>szt.</t>
  </si>
  <si>
    <t>ul. Warzawska</t>
  </si>
  <si>
    <t>2</t>
  </si>
  <si>
    <t>Łóżko - komplet</t>
  </si>
  <si>
    <t>1) metalowy stelaż 90/200
2) materac sprężynowy 90/200,</t>
  </si>
  <si>
    <t>kpl.</t>
  </si>
  <si>
    <t>ul. Złota
ul. Grodzka</t>
  </si>
  <si>
    <t>3</t>
  </si>
  <si>
    <t>szafa ubraniowa</t>
  </si>
  <si>
    <r>
      <rPr>
        <sz val="10"/>
        <color theme="1"/>
        <rFont val="Arial"/>
        <family val="2"/>
      </rPr>
      <t>dwudrzwiowa, 2 części: 3 półki i 2-3 szuflady/kosze na prowadnicach, drążek i półka u góry, wykonana z drewna lub płyty meblowej, z uchwytami. Szer. w przedziale</t>
    </r>
    <r>
      <rPr>
        <sz val="10"/>
        <color rgb="FFFF0000"/>
        <rFont val="Arial"/>
        <family val="2"/>
      </rPr>
      <t xml:space="preserve">: </t>
    </r>
    <r>
      <rPr>
        <sz val="10"/>
        <color theme="1"/>
        <rFont val="Arial"/>
        <family val="2"/>
      </rPr>
      <t xml:space="preserve">70-80 cm, gł. w przedziale 50-60 cm, wysokość w przedziale 170-200 cm. Kolor jasne odcienie, pasujące do pozostałych mebli z zamówienia.
</t>
    </r>
  </si>
  <si>
    <t>4</t>
  </si>
  <si>
    <t>szafka nocna</t>
  </si>
  <si>
    <t xml:space="preserve">Drewniany, metalowy lub z płyty meblowej. Szafka niska z półką, szer. 35-45 cm, gł. 30-40 cm, wys. 50-60 cm
Kolor jasne odcienie, pasujące do pozostałych mebli z zamówienia.
</t>
  </si>
  <si>
    <t>5</t>
  </si>
  <si>
    <t>krzesło</t>
  </si>
  <si>
    <t xml:space="preserve">Drewniane, składane. 
szerokośc krzesła z przedziału 38-50 cm; głębokośc siedziska z przedziału 34-45 cm; oparcie o min. wysokości 34 cm
</t>
  </si>
  <si>
    <t>6</t>
  </si>
  <si>
    <t>stół</t>
  </si>
  <si>
    <t>Drewniany lub z płyty meblowej. Stelaż drewniany lub metalowy. Szer. w przedziale 70-80 cm x D 110-120 cm, wys.w przedziale 70-75 cm, 
Kolor jasne odcienie, pasujące do pozostałych mebli z zamówienia.</t>
  </si>
  <si>
    <t>7</t>
  </si>
  <si>
    <t>stoły do pokoi</t>
  </si>
  <si>
    <t>Okrągły, drewniany lub z płyty meblowej. Stelaż drewniany lub metalowy. Średnica w przedziale 70–80 cm, wys. w przedziale  70–75 cm. Kolor dowolny, jasne odcienie.</t>
  </si>
  <si>
    <t>8</t>
  </si>
  <si>
    <t>regał (pokój)</t>
  </si>
  <si>
    <t>Drewniany, metalowy lub z płyty meblowej. 4-6 półek, szer. w przedziale 30-40 cm, gł. 25-35 cm, wys. 150-180 cm, 
Kolor dowolny, jasne odcienie.</t>
  </si>
  <si>
    <t>9</t>
  </si>
  <si>
    <t>wieszak na ubrania</t>
  </si>
  <si>
    <t>Wieszak stojący na odzież wierzchnią, min. 4 haczyki, stabilna podstawa.
Materiał: metal lub drewno. Wys. min. 150 cm.</t>
  </si>
  <si>
    <t>ul. Złota
ul. Warszawska</t>
  </si>
  <si>
    <t>10</t>
  </si>
  <si>
    <t>zestaw przedpokój</t>
  </si>
  <si>
    <t xml:space="preserve">wieszak min. 5 haczyków, szafka otwarta, min. 3 półki, szer. 50-70 cm, gł. 28-37 cm wys. 40-60 cm, wykonane z metalu, płyty meblowej lub drewna.
Kolor dowolny, jasne odcienie.
</t>
  </si>
  <si>
    <t>ul. Grodzka</t>
  </si>
  <si>
    <t>11</t>
  </si>
  <si>
    <t>zlewozmywak</t>
  </si>
  <si>
    <t>- zlewozmywak, jednokomorowy z ociekaczem, stal nierdzewna, wymiary 
w przedziale 770-790 cm x 430-440 cm z otworem na baterie
- bateria kuchenna, bateria zlewozmywakowa z elastyczną wylewką
- syfon z sitkiem komplet</t>
  </si>
  <si>
    <t>ul. Złota</t>
  </si>
  <si>
    <t>12</t>
  </si>
  <si>
    <t>meble kuchenne</t>
  </si>
  <si>
    <t>- Szafka pod zabudowę piekarnika i płyty
szer. z przedziału 57-63 cm, gł. z przedziału 55-65 cm, wys. (z blatem) z przedziału 83-88 cm, nóżki umożliwiające regulację wysokości. Szafka przystosowana do zabudowy piekarnika elektrycznego (otwór pod piekarnik o wys. min. 60 cm) oraz do montażu blatu z wbudowaną płytą indukcyjną. Kolor dowolny, jasne odcienie.
- Szafka pod zlew jednokomorowy, z drzwiami, szer. z przedziału 77-83 cm, gł. z przedziału 55-65 cm, wys.(z blatem) z przedziału 83-88 cm. Kolor dowolny, jasne odcienie.
- Szafka z 4 szufladami, szer. z przedziału 37–43 cm, gł. z przedziału 55-65 cm, wys. (z blatem) z przedziału 83-88 cm. Prowadnice metalowe z samodomykiem. Kolor dowolny, jasne odcienie.
- Szafka z 3 półkami, otwarta, szer. z przedziału 37–43 cm, gł. 50–60 cm, wys. (z blatem) z przedziału 83-88 cm. Kolor dowolny, jasne odcienie.
- Blat gr. 3–4 cm, dł. 200–240 cm (z docięciem na wymiar przy montażu). Wycięcia: pod zlew jednokomorowy (wymiar zgodny z poz. 11) oraz pod płytę indukcyjną o wymiarach szer. z przedziału 56-58 cm × gł. z przedziału 47-49 cm.  Łatwy w utrzymaniu w czystości, powierzchnia nie wchłania wody. Montaż obejmuje zamocowanie zlewu, uszczelnienie łączenia blatu ze ścianą oraz wykończenie krawędzi przy wycięciu pod płytę indukcyjną zgodnie z wymaganiami producenta płyty. Kolor dowolny, jasne odcienie.
- Szafka wisząca pod okap, z drzwiami i tunelem pod rurę, z przedziału 57-63 cm, gł. 32–39 cm, wys. 45–55 cm. Dostawa obejmuje szafkę wraz z okapem podszafkowym o parametrach: wydajność z przedziału 300-350 m³/h, poziom hałasu max. 65-75 dB, z oświetleniem LED, przyłącze do instalacji wywiewnej przez tunel zawarty w szafce. Kolor dowolny, jasne odcienie.
- Szafka wisząca z drzwiami i półkami, do montażu nad stołem, szer. 80 cm, gł. 32–39 cm, wys. 75–85 cm. Kolor dowolny, jasne odcienie.
- Szafka wisząca z drzwiami i półką, szer. z przedziału 37–43 cm, gł. 32–39 cm, wys. 75–85 cm. Kolor dowolny, jasne odcienie.
- Szafka wisząca otwarta z 2 półkami, szer. z przedziału 37–43 cm, gł. 32–39 cm, wys. 75–85 cm. Kolor dowolny, jasne odcienie.</t>
  </si>
  <si>
    <t>13</t>
  </si>
  <si>
    <t>- zlewozmywak, jednokomorowy z ociekaczem, stal nierdzewna, wymiary 
w przedziale 67-69 cm x 40-45 cm z otworem na baterie
- bateria kuchenna, bateria zlewozmywakowa z elastyczną wylewką
- syfon z sitkiem komplet</t>
  </si>
  <si>
    <t>14</t>
  </si>
  <si>
    <t>- Szafka pod zlew jednokomorowy, z drzwiami, szer. z przedziału 67-73 cm, gł. z przedziału 55-65 cm, wys.(z blatem) z przedziału 83-88 cm. Kolor dowolny, jasne odcienie.
- Szafka wisząca z drzwiami, szer. z przedziału 67-73 cm, gł. 32–39 cm, wys. 70–75 cm, z suszarką na naczynia i ociekaczem. Kolor dowolny, jasne odcienie.
- Szafka wisząca pod okap, z drzwiami i tunelem pod rurę, z przedziału 57-63 cm, gł. 32–39 cm, wys. 45–55 cm. Dostawa obejmuje szafkę wraz z pochłaniachem podszafkowym o parametrach: wydajność min. 300-350 m³/h, poziom hałasu max. 65-75 dB, z oświetleniem LED, przyłącze do instalacji wywiewnej przez tunel zawarty w szafce. 
- Szafka wisząca z drzwiami i półkami, do montażu nad stołem, szer. z przedziału 77-83 cm, gł. 32–39 cm, wys. 75–85 cm. Kolor dowolny, jasne odcienie.
- Szafka wolnostojąca z blatem, z 4 szufladami, szer. 37-43 cm, gł. 50–60 cm, wys. (z blatem) 83-87 cm. Prowadnice metalowe z samodomykiem. Kolor dowolny, jasne odcienie.</t>
  </si>
  <si>
    <t>15</t>
  </si>
  <si>
    <t>szafka łazienkowa</t>
  </si>
  <si>
    <t>szafka pod umywalkę z misą półokrągłą, z miejscem na syfon z półką, szer. 40-50cm wys. z przedziału 70-80 cm. kolor biały</t>
  </si>
  <si>
    <t>16</t>
  </si>
  <si>
    <t>szafa gospodarcza</t>
  </si>
  <si>
    <t>dwie części, (jedna wysoka, na mop, deskę do prasowania, miotłę, itp..; druga z półkami (z możliwością regulowania wysokości położenia półki) z miejscem odkurzacz, miski, żelazko, wiadro, itp, szer. 60-80 cm, gł., 50-60 cm, wys. 200-240 cm</t>
  </si>
  <si>
    <t>17</t>
  </si>
  <si>
    <t>Krzesło prysznicowe sanitarne z poręczami stabilne wzmacniane
Stelaż: Całkowicie odporny na korozję (aluminium, stal nierdzewna lub wzmocnione tworzywo).
Siedzisko/Oparcie: Antypoślizgowe tworzywo sztuczne (np. PE/PP), niechłonne, z systemem otworów odpływowych.
Nóżki: Zakończone gumowymi lub silikonowymi nasadkami antypoślizgowymi.
Odporność: Materiał odporny na stałe zawilgocenie oraz profesjonalne środki dezynfekujące (chlor, alkohol). Kolor dowolny, ciemne odcienie.</t>
  </si>
  <si>
    <t>ul. Warszawska</t>
  </si>
  <si>
    <t>18</t>
  </si>
  <si>
    <t>regał (łaźnia)</t>
  </si>
  <si>
    <t>Regał magazynowy metalowy z przedziału 175-185x175-185x35-45cm. W całości lub składający się z dwóch elementów 2x(175-185x85-95x35-45cm) Z możliwością zmiany wysokości półek.</t>
  </si>
  <si>
    <t>19</t>
  </si>
  <si>
    <t>Zlewozmywak sanitarny montowany przy posadzce (typ: nogomyjka), stal nierdzewna, przyłącze zimnej i ciepłej 
wody. Wymiary: szer. 35-45 cm, gł. 35-45 cm, wys. 25-35 cm. 
Przeznaczony do mycia nóg / dezynfekcji obuwia.</t>
  </si>
  <si>
    <t>20</t>
  </si>
  <si>
    <t>biurko</t>
  </si>
  <si>
    <t>Blat: Szer. 115-125cm, gł. 60–70 cm, wys. 70-80 cm.
Materiał: Płyta laminowana (min. 18 mm), obrzeża zabezpieczone ABS/PVC (min. 2 mm).
Stabilność: Konstrukcja płytowa lub metalowa z regulacją poziomującą.
Zintegrowany lub dostawny kontenerek (min. 3 szuflady lub szafka na klucz).
Minimum jeden przelot na kable w blacie.
Personalizacja: Kolor (min. 3 jasne odcienie, w tym drewnopodobny) oraz wzór uchwytów do wyboru przez Zamawiającego z propozycji Wykonawcy.</t>
  </si>
  <si>
    <t>21</t>
  </si>
  <si>
    <t>fotel biurowy</t>
  </si>
  <si>
    <t>Pięcioramienna podstawa na kółkach (jezdna), zapewniająca pełną mobilność.
Płynna regulacja wysokości siedziska oraz kąta nachylenia oparcia.
Konstrukcja o gładkich powierzchniach, umożliwiająca łatwą dezynfekcję.
Siedzisko i oparcie z materiału zmywalnego, paroprzepuszczalnego i całkowicie nieprzemakalnego (np. medyczna skóra ekologiczna lub materiał powlekany).
Odporność chemiczna: Powierzchnia odporna na działanie środków dezynfekujących na bazie alkoholu i chloru.</t>
  </si>
  <si>
    <t>22</t>
  </si>
  <si>
    <t>dwie części, (jedna wysoka, na mop, deskę do prasowania, miotłę, itp..; druga z półkami (z możliwością regulowania wysokości położenia półki) z miejscem odkurzacz, miski, żelazko, wiadro, itp, szer. 60-80 cm, gł., 50-60 cm, wys. 200-240 cm
zamykana na klucz</t>
  </si>
  <si>
    <t>Łączna wartość brutto:</t>
  </si>
  <si>
    <t xml:space="preserve">
Podpis Oferenta ....................................................................</t>
  </si>
  <si>
    <t xml:space="preserve">Projekt pn. „Zadomowieni w Lesznie i Kaliszu” - FEWP.06.16-IZ.00-0091/24
w ramach Programu Fundusze Europejskie dla Wielkopolski 2021-2027
współfinansowanego ze środków Europejskiego Funduszu Społecznego Plus i środków budżetu państw.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</si>
</sst>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\ [$zł-415]_);\(#,##0.00\)\ [$zł-415]_);_(* &quot;-&quot;??_)\ [$zł-415]_);_(@"/>
  </numFmts>
  <fonts count="11" x14ac:knownFonts="1">
    <font>
      <sz val="10"/>
      <color rgb="FF000000"/>
      <name val="Arial"/>
      <scheme val="minor"/>
    </font>
    <font>
      <sz val="10"/>
      <color theme="1"/>
      <name val="Arial"/>
      <family val="2"/>
      <scheme val="minor"/>
    </font>
    <font>
      <sz val="10"/>
      <name val="Arial"/>
      <family val="2"/>
    </font>
    <font>
      <b/>
      <sz val="12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0"/>
      <color theme="1"/>
      <name val="Arial"/>
      <family val="2"/>
      <scheme val="minor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8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/>
    </xf>
    <xf numFmtId="164" fontId="7" fillId="2" borderId="4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1" fillId="0" borderId="1" xfId="0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49" fontId="7" fillId="3" borderId="1" xfId="0" applyNumberFormat="1" applyFont="1" applyFill="1" applyBorder="1" applyAlignment="1">
      <alignment horizontal="right" wrapText="1"/>
    </xf>
    <xf numFmtId="49" fontId="1" fillId="0" borderId="1" xfId="0" applyNumberFormat="1" applyFont="1" applyBorder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0" fontId="2" fillId="0" borderId="3" xfId="0" applyFont="1" applyBorder="1" applyAlignment="1">
      <alignment wrapText="1"/>
    </xf>
    <xf numFmtId="164" fontId="1" fillId="2" borderId="3" xfId="0" applyNumberFormat="1" applyFont="1" applyFill="1" applyBorder="1" applyAlignment="1">
      <alignment horizontal="center" vertical="center"/>
    </xf>
    <xf numFmtId="0" fontId="4" fillId="0" borderId="6" xfId="0" applyFont="1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2" fillId="0" borderId="7" xfId="0" applyFont="1" applyBorder="1"/>
    <xf numFmtId="0" fontId="2" fillId="0" borderId="8" xfId="0" applyFont="1" applyBorder="1"/>
    <xf numFmtId="49" fontId="1" fillId="0" borderId="5" xfId="0" applyNumberFormat="1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1" fillId="0" borderId="9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164" fontId="1" fillId="2" borderId="14" xfId="0" applyNumberFormat="1" applyFont="1" applyFill="1" applyBorder="1" applyAlignment="1">
      <alignment horizontal="center" vertical="center"/>
    </xf>
    <xf numFmtId="164" fontId="1" fillId="2" borderId="15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11" Type="http://schemas.openxmlformats.org/officeDocument/2006/relationships/calcChain" Target="calcChain.xml"/><Relationship Id="rId5" Type="http://schemas.openxmlformats.org/officeDocument/2006/relationships/sheetMetadata" Target="metadata.xml"/><Relationship Id="rId10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314325" cy="38100"/>
    <xdr:pic>
      <xdr:nvPicPr>
        <xdr:cNvPr id="2" name="image1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I30"/>
  <sheetViews>
    <sheetView tabSelected="1" topLeftCell="A12" workbookViewId="0">
      <selection activeCell="D39" sqref="D39"/>
    </sheetView>
  </sheetViews>
  <sheetFormatPr baseColWidth="10" defaultColWidth="12.6640625" defaultRowHeight="15.75" customHeight="1" x14ac:dyDescent="0.15"/>
  <cols>
    <col min="1" max="1" width="4.1640625" customWidth="1"/>
    <col min="2" max="2" width="13.1640625" customWidth="1"/>
    <col min="3" max="3" width="36.1640625" customWidth="1"/>
    <col min="4" max="4" width="32.5" customWidth="1"/>
    <col min="5" max="5" width="5.1640625" customWidth="1"/>
    <col min="6" max="6" width="6.1640625" customWidth="1"/>
    <col min="7" max="7" width="14.6640625" customWidth="1"/>
    <col min="8" max="9" width="15.1640625" customWidth="1"/>
  </cols>
  <sheetData>
    <row r="1" spans="1:9" ht="85" customHeight="1" x14ac:dyDescent="0.15">
      <c r="A1" s="10" t="e" vm="1">
        <v>#VALUE!</v>
      </c>
      <c r="B1" s="11"/>
      <c r="C1" s="11"/>
      <c r="D1" s="11"/>
      <c r="E1" s="11"/>
      <c r="F1" s="11"/>
      <c r="G1" s="11"/>
      <c r="H1" s="11"/>
      <c r="I1" s="12"/>
    </row>
    <row r="2" spans="1:9" ht="27.75" customHeight="1" x14ac:dyDescent="0.15">
      <c r="A2" s="13" t="s">
        <v>0</v>
      </c>
      <c r="B2" s="11"/>
      <c r="C2" s="11"/>
      <c r="D2" s="11"/>
      <c r="E2" s="11"/>
      <c r="F2" s="11"/>
      <c r="G2" s="11"/>
      <c r="H2" s="11"/>
      <c r="I2" s="12"/>
    </row>
    <row r="3" spans="1:9" ht="16" x14ac:dyDescent="0.15">
      <c r="A3" s="14" t="s">
        <v>1</v>
      </c>
      <c r="B3" s="11"/>
      <c r="C3" s="11"/>
      <c r="D3" s="11"/>
      <c r="E3" s="11"/>
      <c r="F3" s="11"/>
      <c r="G3" s="11"/>
      <c r="H3" s="11"/>
      <c r="I3" s="12"/>
    </row>
    <row r="4" spans="1:9" ht="42" x14ac:dyDescent="0.15">
      <c r="A4" s="2" t="s">
        <v>2</v>
      </c>
      <c r="B4" s="3" t="s">
        <v>3</v>
      </c>
      <c r="C4" s="3" t="s">
        <v>4</v>
      </c>
      <c r="D4" s="2" t="s">
        <v>5</v>
      </c>
      <c r="E4" s="2" t="s">
        <v>6</v>
      </c>
      <c r="F4" s="4" t="s">
        <v>7</v>
      </c>
      <c r="G4" s="21" t="s">
        <v>8</v>
      </c>
      <c r="H4" s="22" t="s">
        <v>9</v>
      </c>
      <c r="I4" s="5" t="s">
        <v>10</v>
      </c>
    </row>
    <row r="5" spans="1:9" ht="266" x14ac:dyDescent="0.15">
      <c r="A5" s="6" t="s">
        <v>11</v>
      </c>
      <c r="B5" s="7" t="s">
        <v>12</v>
      </c>
      <c r="C5" s="7" t="s">
        <v>13</v>
      </c>
      <c r="D5" s="8"/>
      <c r="E5" s="8">
        <v>1</v>
      </c>
      <c r="F5" s="1" t="s">
        <v>14</v>
      </c>
      <c r="G5" s="25" t="s">
        <v>15</v>
      </c>
      <c r="H5" s="26"/>
      <c r="I5" s="20">
        <f>E5*H5</f>
        <v>0</v>
      </c>
    </row>
    <row r="6" spans="1:9" ht="28" x14ac:dyDescent="0.15">
      <c r="A6" s="6" t="s">
        <v>16</v>
      </c>
      <c r="B6" s="7" t="s">
        <v>17</v>
      </c>
      <c r="C6" s="7" t="s">
        <v>18</v>
      </c>
      <c r="D6" s="8"/>
      <c r="E6" s="8">
        <v>2</v>
      </c>
      <c r="F6" s="1" t="s">
        <v>19</v>
      </c>
      <c r="G6" s="27" t="s">
        <v>20</v>
      </c>
      <c r="H6" s="28"/>
      <c r="I6" s="20">
        <f t="shared" ref="I6:I27" si="0">E6*H6</f>
        <v>0</v>
      </c>
    </row>
    <row r="7" spans="1:9" ht="126" x14ac:dyDescent="0.15">
      <c r="A7" s="6" t="s">
        <v>21</v>
      </c>
      <c r="B7" s="7" t="s">
        <v>22</v>
      </c>
      <c r="C7" s="7" t="s">
        <v>23</v>
      </c>
      <c r="D7" s="8"/>
      <c r="E7" s="8">
        <v>2</v>
      </c>
      <c r="F7" s="1" t="s">
        <v>14</v>
      </c>
      <c r="G7" s="27" t="s">
        <v>20</v>
      </c>
      <c r="H7" s="26"/>
      <c r="I7" s="20">
        <f t="shared" si="0"/>
        <v>0</v>
      </c>
    </row>
    <row r="8" spans="1:9" ht="84" x14ac:dyDescent="0.15">
      <c r="A8" s="6" t="s">
        <v>24</v>
      </c>
      <c r="B8" s="7" t="s">
        <v>25</v>
      </c>
      <c r="C8" s="7" t="s">
        <v>26</v>
      </c>
      <c r="D8" s="8"/>
      <c r="E8" s="8">
        <v>2</v>
      </c>
      <c r="F8" s="1" t="s">
        <v>14</v>
      </c>
      <c r="G8" s="27" t="s">
        <v>20</v>
      </c>
      <c r="H8" s="28"/>
      <c r="I8" s="20">
        <f t="shared" si="0"/>
        <v>0</v>
      </c>
    </row>
    <row r="9" spans="1:9" ht="70" x14ac:dyDescent="0.15">
      <c r="A9" s="6" t="s">
        <v>27</v>
      </c>
      <c r="B9" s="7" t="s">
        <v>28</v>
      </c>
      <c r="C9" s="7" t="s">
        <v>29</v>
      </c>
      <c r="D9" s="8"/>
      <c r="E9" s="8">
        <v>6</v>
      </c>
      <c r="F9" s="1" t="s">
        <v>14</v>
      </c>
      <c r="G9" s="27" t="s">
        <v>20</v>
      </c>
      <c r="H9" s="26"/>
      <c r="I9" s="20">
        <f t="shared" si="0"/>
        <v>0</v>
      </c>
    </row>
    <row r="10" spans="1:9" ht="84" x14ac:dyDescent="0.15">
      <c r="A10" s="6" t="s">
        <v>30</v>
      </c>
      <c r="B10" s="7" t="s">
        <v>31</v>
      </c>
      <c r="C10" s="7" t="s">
        <v>32</v>
      </c>
      <c r="D10" s="8"/>
      <c r="E10" s="8">
        <v>2</v>
      </c>
      <c r="F10" s="1" t="s">
        <v>14</v>
      </c>
      <c r="G10" s="27" t="s">
        <v>20</v>
      </c>
      <c r="H10" s="28"/>
      <c r="I10" s="20">
        <f t="shared" si="0"/>
        <v>0</v>
      </c>
    </row>
    <row r="11" spans="1:9" ht="56" x14ac:dyDescent="0.15">
      <c r="A11" s="6" t="s">
        <v>33</v>
      </c>
      <c r="B11" s="7" t="s">
        <v>34</v>
      </c>
      <c r="C11" s="7" t="s">
        <v>35</v>
      </c>
      <c r="D11" s="8"/>
      <c r="E11" s="8">
        <v>2</v>
      </c>
      <c r="F11" s="1" t="s">
        <v>14</v>
      </c>
      <c r="G11" s="27" t="s">
        <v>20</v>
      </c>
      <c r="H11" s="26"/>
      <c r="I11" s="20">
        <f t="shared" si="0"/>
        <v>0</v>
      </c>
    </row>
    <row r="12" spans="1:9" ht="56" x14ac:dyDescent="0.15">
      <c r="A12" s="6" t="s">
        <v>36</v>
      </c>
      <c r="B12" s="7" t="s">
        <v>37</v>
      </c>
      <c r="C12" s="7" t="s">
        <v>38</v>
      </c>
      <c r="D12" s="8"/>
      <c r="E12" s="8">
        <v>2</v>
      </c>
      <c r="F12" s="1" t="s">
        <v>14</v>
      </c>
      <c r="G12" s="27" t="s">
        <v>20</v>
      </c>
      <c r="H12" s="28"/>
      <c r="I12" s="20">
        <f t="shared" si="0"/>
        <v>0</v>
      </c>
    </row>
    <row r="13" spans="1:9" ht="56" x14ac:dyDescent="0.15">
      <c r="A13" s="6" t="s">
        <v>39</v>
      </c>
      <c r="B13" s="7" t="s">
        <v>40</v>
      </c>
      <c r="C13" s="7" t="s">
        <v>41</v>
      </c>
      <c r="D13" s="8"/>
      <c r="E13" s="8">
        <v>2</v>
      </c>
      <c r="F13" s="1" t="s">
        <v>14</v>
      </c>
      <c r="G13" s="27" t="s">
        <v>42</v>
      </c>
      <c r="H13" s="26"/>
      <c r="I13" s="20">
        <f t="shared" si="0"/>
        <v>0</v>
      </c>
    </row>
    <row r="14" spans="1:9" ht="84" x14ac:dyDescent="0.15">
      <c r="A14" s="6" t="s">
        <v>43</v>
      </c>
      <c r="B14" s="7" t="s">
        <v>44</v>
      </c>
      <c r="C14" s="7" t="s">
        <v>45</v>
      </c>
      <c r="D14" s="8"/>
      <c r="E14" s="8">
        <v>1</v>
      </c>
      <c r="F14" s="1" t="s">
        <v>19</v>
      </c>
      <c r="G14" s="27" t="s">
        <v>46</v>
      </c>
      <c r="H14" s="28"/>
      <c r="I14" s="20">
        <f t="shared" si="0"/>
        <v>0</v>
      </c>
    </row>
    <row r="15" spans="1:9" ht="98" x14ac:dyDescent="0.15">
      <c r="A15" s="6" t="s">
        <v>47</v>
      </c>
      <c r="B15" s="7" t="s">
        <v>48</v>
      </c>
      <c r="C15" s="7" t="s">
        <v>49</v>
      </c>
      <c r="D15" s="8"/>
      <c r="E15" s="8">
        <v>1</v>
      </c>
      <c r="F15" s="1" t="s">
        <v>19</v>
      </c>
      <c r="G15" s="27" t="s">
        <v>50</v>
      </c>
      <c r="H15" s="26"/>
      <c r="I15" s="20">
        <f t="shared" si="0"/>
        <v>0</v>
      </c>
    </row>
    <row r="16" spans="1:9" ht="409" customHeight="1" x14ac:dyDescent="0.15">
      <c r="A16" s="29" t="s">
        <v>51</v>
      </c>
      <c r="B16" s="31" t="s">
        <v>52</v>
      </c>
      <c r="C16" s="31" t="s">
        <v>53</v>
      </c>
      <c r="D16" s="33"/>
      <c r="E16" s="33">
        <v>1</v>
      </c>
      <c r="F16" s="35" t="s">
        <v>19</v>
      </c>
      <c r="G16" s="37" t="s">
        <v>50</v>
      </c>
      <c r="H16" s="39"/>
      <c r="I16" s="41">
        <f>E16*H16</f>
        <v>0</v>
      </c>
    </row>
    <row r="17" spans="1:9" ht="409" customHeight="1" x14ac:dyDescent="0.15">
      <c r="A17" s="30"/>
      <c r="B17" s="32"/>
      <c r="C17" s="32"/>
      <c r="D17" s="34"/>
      <c r="E17" s="34"/>
      <c r="F17" s="36"/>
      <c r="G17" s="38"/>
      <c r="H17" s="40"/>
      <c r="I17" s="42"/>
    </row>
    <row r="18" spans="1:9" ht="98" x14ac:dyDescent="0.15">
      <c r="A18" s="6" t="s">
        <v>54</v>
      </c>
      <c r="B18" s="7" t="s">
        <v>48</v>
      </c>
      <c r="C18" s="7" t="s">
        <v>55</v>
      </c>
      <c r="D18" s="8"/>
      <c r="E18" s="8">
        <v>1</v>
      </c>
      <c r="F18" s="1" t="s">
        <v>19</v>
      </c>
      <c r="G18" s="27" t="s">
        <v>46</v>
      </c>
      <c r="H18" s="28"/>
      <c r="I18" s="20">
        <f t="shared" si="0"/>
        <v>0</v>
      </c>
    </row>
    <row r="19" spans="1:9" ht="409" customHeight="1" x14ac:dyDescent="0.15">
      <c r="A19" s="6" t="s">
        <v>56</v>
      </c>
      <c r="B19" s="7" t="s">
        <v>52</v>
      </c>
      <c r="C19" s="7" t="s">
        <v>57</v>
      </c>
      <c r="D19" s="8"/>
      <c r="E19" s="8">
        <v>1</v>
      </c>
      <c r="F19" s="1" t="s">
        <v>19</v>
      </c>
      <c r="G19" s="27" t="s">
        <v>46</v>
      </c>
      <c r="H19" s="28"/>
      <c r="I19" s="20">
        <f t="shared" si="0"/>
        <v>0</v>
      </c>
    </row>
    <row r="20" spans="1:9" ht="42" x14ac:dyDescent="0.15">
      <c r="A20" s="6" t="s">
        <v>58</v>
      </c>
      <c r="B20" s="7" t="s">
        <v>59</v>
      </c>
      <c r="C20" s="7" t="s">
        <v>60</v>
      </c>
      <c r="D20" s="8"/>
      <c r="E20" s="8">
        <v>2</v>
      </c>
      <c r="F20" s="1" t="s">
        <v>14</v>
      </c>
      <c r="G20" s="27" t="s">
        <v>20</v>
      </c>
      <c r="H20" s="28"/>
      <c r="I20" s="20">
        <f t="shared" si="0"/>
        <v>0</v>
      </c>
    </row>
    <row r="21" spans="1:9" ht="84" x14ac:dyDescent="0.15">
      <c r="A21" s="6" t="s">
        <v>61</v>
      </c>
      <c r="B21" s="7" t="s">
        <v>62</v>
      </c>
      <c r="C21" s="7" t="s">
        <v>63</v>
      </c>
      <c r="D21" s="8"/>
      <c r="E21" s="8">
        <v>2</v>
      </c>
      <c r="F21" s="1" t="s">
        <v>14</v>
      </c>
      <c r="G21" s="27" t="s">
        <v>20</v>
      </c>
      <c r="H21" s="28"/>
      <c r="I21" s="20">
        <f t="shared" si="0"/>
        <v>0</v>
      </c>
    </row>
    <row r="22" spans="1:9" ht="196" x14ac:dyDescent="0.15">
      <c r="A22" s="6" t="s">
        <v>64</v>
      </c>
      <c r="B22" s="7" t="s">
        <v>28</v>
      </c>
      <c r="C22" s="7" t="s">
        <v>65</v>
      </c>
      <c r="D22" s="8"/>
      <c r="E22" s="8">
        <v>2</v>
      </c>
      <c r="F22" s="1" t="s">
        <v>14</v>
      </c>
      <c r="G22" s="27" t="s">
        <v>66</v>
      </c>
      <c r="H22" s="28"/>
      <c r="I22" s="20">
        <f t="shared" si="0"/>
        <v>0</v>
      </c>
    </row>
    <row r="23" spans="1:9" ht="70" x14ac:dyDescent="0.15">
      <c r="A23" s="6" t="s">
        <v>67</v>
      </c>
      <c r="B23" s="7" t="s">
        <v>68</v>
      </c>
      <c r="C23" s="7" t="s">
        <v>69</v>
      </c>
      <c r="D23" s="8"/>
      <c r="E23" s="8">
        <v>1</v>
      </c>
      <c r="F23" s="1" t="s">
        <v>14</v>
      </c>
      <c r="G23" s="27" t="s">
        <v>66</v>
      </c>
      <c r="H23" s="28"/>
      <c r="I23" s="20">
        <f t="shared" si="0"/>
        <v>0</v>
      </c>
    </row>
    <row r="24" spans="1:9" ht="98" x14ac:dyDescent="0.15">
      <c r="A24" s="6" t="s">
        <v>70</v>
      </c>
      <c r="B24" s="7" t="s">
        <v>48</v>
      </c>
      <c r="C24" s="7" t="s">
        <v>71</v>
      </c>
      <c r="D24" s="8"/>
      <c r="E24" s="8">
        <v>1</v>
      </c>
      <c r="F24" s="1" t="s">
        <v>14</v>
      </c>
      <c r="G24" s="27" t="s">
        <v>66</v>
      </c>
      <c r="H24" s="28"/>
      <c r="I24" s="20">
        <f t="shared" si="0"/>
        <v>0</v>
      </c>
    </row>
    <row r="25" spans="1:9" ht="196" x14ac:dyDescent="0.15">
      <c r="A25" s="6" t="s">
        <v>72</v>
      </c>
      <c r="B25" s="7" t="s">
        <v>73</v>
      </c>
      <c r="C25" s="7" t="s">
        <v>74</v>
      </c>
      <c r="D25" s="8"/>
      <c r="E25" s="8">
        <v>1</v>
      </c>
      <c r="F25" s="1" t="s">
        <v>14</v>
      </c>
      <c r="G25" s="27" t="s">
        <v>66</v>
      </c>
      <c r="H25" s="28"/>
      <c r="I25" s="20">
        <f t="shared" si="0"/>
        <v>0</v>
      </c>
    </row>
    <row r="26" spans="1:9" ht="182" x14ac:dyDescent="0.15">
      <c r="A26" s="6" t="s">
        <v>75</v>
      </c>
      <c r="B26" s="7" t="s">
        <v>76</v>
      </c>
      <c r="C26" s="7" t="s">
        <v>77</v>
      </c>
      <c r="D26" s="8"/>
      <c r="E26" s="8">
        <v>1</v>
      </c>
      <c r="F26" s="1" t="s">
        <v>14</v>
      </c>
      <c r="G26" s="27" t="s">
        <v>66</v>
      </c>
      <c r="H26" s="28"/>
      <c r="I26" s="20">
        <f t="shared" si="0"/>
        <v>0</v>
      </c>
    </row>
    <row r="27" spans="1:9" ht="98" x14ac:dyDescent="0.15">
      <c r="A27" s="6" t="s">
        <v>78</v>
      </c>
      <c r="B27" s="7" t="s">
        <v>62</v>
      </c>
      <c r="C27" s="7" t="s">
        <v>79</v>
      </c>
      <c r="D27" s="8"/>
      <c r="E27" s="8">
        <v>1</v>
      </c>
      <c r="F27" s="1" t="s">
        <v>14</v>
      </c>
      <c r="G27" s="27" t="s">
        <v>66</v>
      </c>
      <c r="H27" s="28"/>
      <c r="I27" s="20">
        <f t="shared" si="0"/>
        <v>0</v>
      </c>
    </row>
    <row r="28" spans="1:9" ht="49.5" customHeight="1" x14ac:dyDescent="0.2">
      <c r="A28" s="15" t="s">
        <v>80</v>
      </c>
      <c r="B28" s="11"/>
      <c r="C28" s="11"/>
      <c r="D28" s="11"/>
      <c r="E28" s="11"/>
      <c r="F28" s="11"/>
      <c r="G28" s="23"/>
      <c r="H28" s="24"/>
      <c r="I28" s="9">
        <f>SUM(I5:I27)</f>
        <v>0</v>
      </c>
    </row>
    <row r="29" spans="1:9" ht="49.5" customHeight="1" x14ac:dyDescent="0.15">
      <c r="A29" s="16" t="s">
        <v>81</v>
      </c>
      <c r="B29" s="11"/>
      <c r="C29" s="11"/>
      <c r="D29" s="11"/>
      <c r="E29" s="11"/>
      <c r="F29" s="11"/>
      <c r="G29" s="11"/>
      <c r="H29" s="11"/>
      <c r="I29" s="12"/>
    </row>
    <row r="30" spans="1:9" ht="48" customHeight="1" x14ac:dyDescent="0.15">
      <c r="A30" s="17" t="s">
        <v>82</v>
      </c>
      <c r="B30" s="18"/>
      <c r="C30" s="18"/>
      <c r="D30" s="18"/>
      <c r="E30" s="18"/>
      <c r="F30" s="18"/>
      <c r="G30" s="18"/>
      <c r="H30" s="18"/>
      <c r="I30" s="19"/>
    </row>
  </sheetData>
  <mergeCells count="15">
    <mergeCell ref="A30:I30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A1:I1"/>
    <mergeCell ref="A2:I2"/>
    <mergeCell ref="A3:I3"/>
    <mergeCell ref="A28:H28"/>
    <mergeCell ref="A29:I29"/>
  </mergeCells>
  <phoneticPr fontId="10" type="noConversion"/>
  <printOptions horizontalCentered="1" gridLines="1"/>
  <pageMargins left="0.7" right="0.7" top="0.75" bottom="0.75" header="0" footer="0"/>
  <pageSetup paperSize="9" fitToHeight="0" pageOrder="overThenDown" orientation="portrait" cellComments="atEnd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Tomek Stempniewicz</cp:lastModifiedBy>
  <dcterms:modified xsi:type="dcterms:W3CDTF">2026-04-24T10:57:23Z</dcterms:modified>
</cp:coreProperties>
</file>